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oMuFsHiJtLqYdaB7W0sfubZpSIPsLzUZkvuuuNRwD7ciuJ+PWzVGdi1Ze34GPUZxhCrERFSg3KHUZcN34DpPzw==" workbookSaltValue="BHwMqb9eKER0lgM/9idqkQ==" workbookSpinCount="100000" lockStructure="1"/>
  <bookViews>
    <workbookView xWindow="4485" yWindow="2610" windowWidth="16500" windowHeight="12210"/>
  </bookViews>
  <sheets>
    <sheet name="Hoja N° 011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O59" i="2" l="1"/>
  <c r="M59" i="2"/>
  <c r="K59" i="2"/>
  <c r="I59" i="2"/>
  <c r="G59" i="2"/>
  <c r="E59" i="2"/>
  <c r="O48" i="2" l="1"/>
  <c r="M48" i="2"/>
  <c r="K48" i="2"/>
  <c r="I48" i="2"/>
  <c r="G48" i="2"/>
  <c r="E48" i="2"/>
  <c r="O35" i="2"/>
  <c r="M35" i="2"/>
  <c r="K35" i="2"/>
  <c r="I35" i="2"/>
  <c r="G35" i="2"/>
  <c r="E35" i="2"/>
  <c r="O22" i="2"/>
  <c r="M22" i="2"/>
  <c r="K22" i="2"/>
  <c r="I22" i="2"/>
  <c r="G22" i="2"/>
  <c r="E22" i="2"/>
  <c r="O56" i="2" l="1"/>
  <c r="M56" i="2"/>
  <c r="K56" i="2"/>
  <c r="I56" i="2"/>
  <c r="G56" i="2"/>
  <c r="E56" i="2"/>
  <c r="Q54" i="2"/>
  <c r="Q53" i="2"/>
  <c r="Q52" i="2"/>
  <c r="Q51" i="2"/>
  <c r="Q50" i="2"/>
  <c r="O43" i="2"/>
  <c r="M43" i="2"/>
  <c r="K43" i="2"/>
  <c r="I43" i="2"/>
  <c r="G43" i="2"/>
  <c r="E43" i="2"/>
  <c r="Q41" i="2"/>
  <c r="Q40" i="2"/>
  <c r="Q39" i="2"/>
  <c r="Q38" i="2"/>
  <c r="Q37" i="2"/>
  <c r="O30" i="2"/>
  <c r="M30" i="2"/>
  <c r="K30" i="2"/>
  <c r="I30" i="2"/>
  <c r="G30" i="2"/>
  <c r="E30" i="2"/>
  <c r="K61" i="2" l="1"/>
  <c r="O61" i="2"/>
  <c r="M61" i="2"/>
  <c r="E61" i="2"/>
  <c r="G61" i="2"/>
  <c r="I61" i="2"/>
  <c r="Q43" i="2"/>
  <c r="Q56" i="2"/>
  <c r="Q28" i="2" l="1"/>
  <c r="Q27" i="2"/>
  <c r="Q26" i="2"/>
  <c r="Q25" i="2"/>
  <c r="Q24" i="2"/>
  <c r="Q30" i="2" l="1"/>
  <c r="Q61" i="2" s="1"/>
</calcChain>
</file>

<file path=xl/sharedStrings.xml><?xml version="1.0" encoding="utf-8"?>
<sst xmlns="http://schemas.openxmlformats.org/spreadsheetml/2006/main" count="67" uniqueCount="43">
  <si>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</si>
  <si>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</si>
  <si>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</si>
  <si>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</si>
  <si>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</si>
  <si>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</si>
  <si>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EXPRESO COMUN</t>
  </si>
  <si>
    <t>TIPO DE TRATAMIENTO</t>
  </si>
  <si>
    <t>ORDINARIO COMUN</t>
  </si>
  <si>
    <t>ENTREGA RAPIDA</t>
  </si>
  <si>
    <t>MENSAJERÍA</t>
  </si>
  <si>
    <t>ORDINARIO CERTIFICADO</t>
  </si>
  <si>
    <t>I.</t>
  </si>
  <si>
    <t>II.</t>
  </si>
  <si>
    <t>III.</t>
  </si>
  <si>
    <t>N°</t>
  </si>
  <si>
    <t>Nota:</t>
  </si>
  <si>
    <r>
      <t xml:space="preserve">Aplicar el </t>
    </r>
    <r>
      <rPr>
        <b/>
        <i/>
        <sz val="11"/>
        <rFont val="Cambria"/>
        <family val="1"/>
      </rPr>
      <t>principio del devengado</t>
    </r>
    <r>
      <rPr>
        <sz val="11"/>
        <rFont val="Cambria"/>
        <family val="1"/>
      </rPr>
      <t xml:space="preserve">, el cual supone que los </t>
    </r>
    <r>
      <rPr>
        <b/>
        <i/>
        <sz val="11"/>
        <rFont val="Cambria"/>
        <family val="1"/>
      </rPr>
      <t>ingresos brutos deben registrarse cuando se concreta el hecho económico que las produce, más allá de que si éste fue cobrado, facturado o contratado.</t>
    </r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</si>
  <si>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Ingresos por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</si>
  <si>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Ingresos por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</si>
  <si>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Ingresos por envíos con origen en el exterior y destino en el Perú.</t>
    </r>
  </si>
  <si>
    <t>Aplicar el principio del devengado.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</si>
  <si>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</si>
  <si>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</si>
  <si>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RUTA DE ENVÍO</t>
  </si>
  <si>
    <t>INGRESO POSTAL</t>
  </si>
  <si>
    <t>Cantidad de dinero que los concesionarios perciben por prestar servicios postales.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</si>
  <si>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Ingresos por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</si>
  <si>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Ingresos por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</si>
  <si>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Ingresos por envíos con origen en el exterior y destino en el Perú.</t>
    </r>
  </si>
  <si>
    <t>Registrar los ingresos brutos postales (Sin IGV).</t>
  </si>
  <si>
    <r>
      <rPr>
        <b/>
        <sz val="11"/>
        <color theme="1"/>
        <rFont val="Cambria"/>
        <family val="1"/>
      </rPr>
      <t xml:space="preserve">1. SERVICIO ORDINARIO COMÚN: </t>
    </r>
    <r>
      <rPr>
        <sz val="11"/>
        <color theme="1"/>
        <rFont val="Cambria"/>
        <family val="1"/>
      </rPr>
      <t>Ingresos por la prestación del servicio postal en el que el envío no es sometido a ninguna formalidad especial en su tratamiento, o no se solicitó ningún procesamiento especial, sin prueba de recepción y entrega.</t>
    </r>
  </si>
  <si>
    <r>
      <rPr>
        <b/>
        <sz val="11"/>
        <color theme="1"/>
        <rFont val="Cambria"/>
        <family val="1"/>
      </rPr>
      <t xml:space="preserve">2. SERVICIO ORDINARIO CERTIFICADO: </t>
    </r>
    <r>
      <rPr>
        <sz val="11"/>
        <color theme="1"/>
        <rFont val="Cambria"/>
        <family val="1"/>
      </rPr>
      <t>Ingresos por la prestación del servicio postal para el cual el expedidor solicita una prueba del depósito del envío y/o de su entrega al destinatario,  y que podría dar lugar a indemnización en caso de pérdida, expoliación o avería.</t>
    </r>
  </si>
  <si>
    <r>
      <rPr>
        <b/>
        <sz val="11"/>
        <color theme="1"/>
        <rFont val="Cambria"/>
        <family val="1"/>
      </rPr>
      <t xml:space="preserve">3. SERVICIO DE MENSAJERIA: </t>
    </r>
    <r>
      <rPr>
        <sz val="11"/>
        <color theme="1"/>
        <rFont val="Cambria"/>
        <family val="1"/>
      </rPr>
      <t>Ingresos por la prestación del servicio postal con plazos de entrega determinados y eventualmente con prueba de entrega al destinatario, incluye la distribución de envíos postales puerta a puerta.</t>
    </r>
  </si>
  <si>
    <r>
      <rPr>
        <b/>
        <sz val="11"/>
        <color theme="1"/>
        <rFont val="Cambria"/>
        <family val="1"/>
      </rPr>
      <t xml:space="preserve">4. SERVICIO ENTREGA RÁPIDA: </t>
    </r>
    <r>
      <rPr>
        <sz val="11"/>
        <color theme="1"/>
        <rFont val="Cambria"/>
        <family val="1"/>
      </rPr>
      <t xml:space="preserve">Ingresos por la prestación del servicio que consiste en la expedita recolección, transporte y entrega de envíos postales, cuya circulación no esté prohibida, con prestaciones de valor agregado, tales como, la máxima garantía de seguridad y rapidez, localización y control durante todo el suministro del servicio. Comprende la recepción en origen, tratamiento, consolidación, traslado al terminal del transportista, recepción en destino, desconsolidación, almacenamiento y entrega de los envíos postales al destinatario. </t>
    </r>
    <r>
      <rPr>
        <b/>
        <i/>
        <sz val="11"/>
        <color theme="1"/>
        <rFont val="Cambria"/>
        <family val="1"/>
      </rPr>
      <t xml:space="preserve">El operador se encuentra registrado como Empresa de Servicios Expresos o Entrega Rápida. (Decreto Supremo N° 011-2010-MTC), </t>
    </r>
    <r>
      <rPr>
        <b/>
        <i/>
        <sz val="11"/>
        <color rgb="FFFF0000"/>
        <rFont val="Cambria"/>
        <family val="1"/>
      </rPr>
      <t>(ver Anexo N° 02).</t>
    </r>
  </si>
  <si>
    <r>
      <rPr>
        <b/>
        <sz val="11"/>
        <color theme="1"/>
        <rFont val="Cambria"/>
        <family val="1"/>
      </rPr>
      <t xml:space="preserve">5. SERVICIO EXPRESO COMUN: </t>
    </r>
    <r>
      <rPr>
        <sz val="11"/>
        <color theme="1"/>
        <rFont val="Cambria"/>
        <family val="1"/>
      </rPr>
      <t xml:space="preserve">Ingresos por la prestación del servicio que consiste en la recolección, transporte y entrega de envíos postales, cuya circulación no esté prohibida, con prestaciones de valor agregado, tales como, la máxima garantía de seguridad y rapidez, localización y control durante todo el suministro del servicio. </t>
    </r>
    <r>
      <rPr>
        <b/>
        <i/>
        <sz val="11"/>
        <color theme="1"/>
        <rFont val="Cambria"/>
        <family val="1"/>
      </rPr>
      <t>El operador no se encuentra registrado como Empresa de Servicios Expresos o Entrega Rápida. (Decreto Supremo N° 011-2010-MTC); o el servicio no se ajusta los términos de calidad establecidos en en el referido Decreto Supremo.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</si>
  <si>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</si>
  <si>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ingresos brutos</t>
    </r>
    <r>
      <rPr>
        <sz val="11"/>
        <rFont val="Cambria"/>
        <family val="1"/>
      </rPr>
      <t xml:space="preserve"> expresados en soles (S/), sin IGV,  que fueron recibidos por la prestación de los servicios postales respecto a los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tratamiento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ingresos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</si>
  <si>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ingresos brutos</t>
    </r>
    <r>
      <rPr>
        <sz val="11"/>
        <rFont val="Cambria"/>
        <family val="1"/>
      </rPr>
      <t xml:space="preserve"> expresados en soles (S/), sin IGV,  que fueron recibidos por la prestación de los servicios postales respecto a los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tratamiento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ingresos brutos que fueron recibidos de otros concesionarios postales por concepto de subcontratación.</t>
    </r>
  </si>
  <si>
    <t>HOJA N° 011 - INGRESOS BRUTOS SEGUN RUTA DE ENVIO Y TIPO DE TRATAMIENTO</t>
  </si>
  <si>
    <t>INGRESO BRUTO TOTAL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</si>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</sst>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5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  <font>
      <b/>
      <i/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29" xfId="2" applyFont="1" applyFill="1" applyBorder="1" applyAlignment="1">
      <alignment horizontal="left" vertical="center" indent="1"/>
    </xf>
    <xf numFmtId="0" fontId="3" fillId="3" borderId="30" xfId="2" applyFont="1" applyFill="1" applyBorder="1" applyAlignment="1">
      <alignment horizontal="left" vertical="center" indent="1"/>
    </xf>
    <xf numFmtId="0" fontId="3" fillId="3" borderId="31" xfId="2" applyFont="1" applyFill="1" applyBorder="1" applyAlignment="1">
      <alignment horizontal="left" vertical="center" indent="1"/>
    </xf>
    <xf numFmtId="0" fontId="3" fillId="3" borderId="32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3" xfId="2" applyFont="1" applyFill="1" applyBorder="1" applyAlignment="1">
      <alignment horizontal="left" vertical="center" indent="1"/>
    </xf>
    <xf numFmtId="0" fontId="3" fillId="3" borderId="34" xfId="2" applyFont="1" applyFill="1" applyBorder="1" applyAlignment="1">
      <alignment horizontal="left" vertical="center" indent="3"/>
    </xf>
    <xf numFmtId="0" fontId="3" fillId="3" borderId="35" xfId="2" applyFont="1" applyFill="1" applyBorder="1" applyAlignment="1">
      <alignment horizontal="left" vertical="center" indent="1"/>
    </xf>
    <xf numFmtId="0" fontId="3" fillId="3" borderId="36" xfId="2" applyFont="1" applyFill="1" applyBorder="1" applyAlignment="1">
      <alignment horizontal="left" vertical="center" indent="1"/>
    </xf>
    <xf numFmtId="0" fontId="3" fillId="3" borderId="34" xfId="2" applyFont="1" applyFill="1" applyBorder="1" applyAlignment="1">
      <alignment horizontal="left" vertical="center" wrapText="1" indent="3"/>
    </xf>
    <xf numFmtId="0" fontId="3" fillId="3" borderId="35" xfId="2" applyFont="1" applyFill="1" applyBorder="1" applyAlignment="1">
      <alignment horizontal="left" vertical="center" wrapText="1" indent="3"/>
    </xf>
    <xf numFmtId="0" fontId="3" fillId="3" borderId="36" xfId="2" applyFont="1" applyFill="1" applyBorder="1" applyAlignment="1">
      <alignment horizontal="left" vertical="center" wrapText="1" indent="3"/>
    </xf>
    <xf numFmtId="0" fontId="5" fillId="2" borderId="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3" fillId="2" borderId="28" xfId="2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3"/>
    </xf>
    <xf numFmtId="0" fontId="3" fillId="5" borderId="30" xfId="0" applyFont="1" applyFill="1" applyBorder="1" applyAlignment="1">
      <alignment horizontal="left" vertical="center" indent="1"/>
    </xf>
    <xf numFmtId="0" fontId="3" fillId="5" borderId="31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 indent="3"/>
    </xf>
    <xf numFmtId="0" fontId="3" fillId="5" borderId="35" xfId="0" applyFont="1" applyFill="1" applyBorder="1" applyAlignment="1">
      <alignment horizontal="left" vertical="center" indent="1"/>
    </xf>
    <xf numFmtId="0" fontId="3" fillId="5" borderId="36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7" fillId="4" borderId="1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10" fillId="5" borderId="16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wrapText="1" indent="1"/>
    </xf>
    <xf numFmtId="0" fontId="10" fillId="5" borderId="17" xfId="0" applyFont="1" applyFill="1" applyBorder="1" applyAlignment="1">
      <alignment horizontal="left" vertical="center" wrapText="1" indent="1"/>
    </xf>
    <xf numFmtId="0" fontId="10" fillId="5" borderId="18" xfId="0" applyFont="1" applyFill="1" applyBorder="1" applyAlignment="1">
      <alignment horizontal="left" vertical="center" wrapText="1" indent="1"/>
    </xf>
    <xf numFmtId="0" fontId="10" fillId="5" borderId="19" xfId="0" applyFont="1" applyFill="1" applyBorder="1" applyAlignment="1">
      <alignment horizontal="left" vertical="center" wrapText="1" indent="1"/>
    </xf>
    <xf numFmtId="0" fontId="10" fillId="5" borderId="20" xfId="0" applyFont="1" applyFill="1" applyBorder="1" applyAlignment="1">
      <alignment horizontal="left" vertical="center" wrapText="1" indent="1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3" fillId="3" borderId="45" xfId="0" applyFont="1" applyFill="1" applyBorder="1" applyAlignment="1" applyProtection="1">
      <alignment horizontal="left" vertical="center" wrapText="1" indent="1"/>
      <protection locked="0"/>
    </xf>
    <xf numFmtId="0" fontId="3" fillId="3" borderId="46" xfId="0" applyFont="1" applyFill="1" applyBorder="1" applyAlignment="1" applyProtection="1">
      <alignment horizontal="left" vertical="center" wrapText="1" indent="1"/>
      <protection locked="0"/>
    </xf>
    <xf numFmtId="0" fontId="3" fillId="3" borderId="47" xfId="0" applyFont="1" applyFill="1" applyBorder="1" applyAlignment="1" applyProtection="1">
      <alignment horizontal="left" vertical="center" wrapText="1" indent="1"/>
      <protection locked="0"/>
    </xf>
    <xf numFmtId="0" fontId="10" fillId="5" borderId="29" xfId="2" applyFont="1" applyFill="1" applyBorder="1" applyAlignment="1">
      <alignment horizontal="left" vertical="center" wrapText="1" indent="1"/>
    </xf>
    <xf numFmtId="0" fontId="10" fillId="5" borderId="30" xfId="2" applyFont="1" applyFill="1" applyBorder="1" applyAlignment="1">
      <alignment horizontal="left" vertical="center" wrapText="1" indent="1"/>
    </xf>
    <xf numFmtId="0" fontId="10" fillId="5" borderId="31" xfId="2" applyFont="1" applyFill="1" applyBorder="1" applyAlignment="1">
      <alignment horizontal="left" vertical="center" wrapText="1" indent="1"/>
    </xf>
    <xf numFmtId="0" fontId="10" fillId="5" borderId="32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33" xfId="2" applyFont="1" applyFill="1" applyBorder="1" applyAlignment="1">
      <alignment horizontal="left" vertical="center" wrapText="1" indent="1"/>
    </xf>
    <xf numFmtId="0" fontId="10" fillId="5" borderId="34" xfId="2" applyFont="1" applyFill="1" applyBorder="1" applyAlignment="1">
      <alignment horizontal="left" vertical="center" wrapText="1" indent="1"/>
    </xf>
    <xf numFmtId="0" fontId="10" fillId="5" borderId="35" xfId="2" applyFont="1" applyFill="1" applyBorder="1" applyAlignment="1">
      <alignment horizontal="left" vertical="center" wrapText="1" indent="1"/>
    </xf>
    <xf numFmtId="0" fontId="10" fillId="5" borderId="36" xfId="2" applyFont="1" applyFill="1" applyBorder="1" applyAlignment="1">
      <alignment horizontal="left" vertical="center" wrapText="1" indent="1"/>
    </xf>
    <xf numFmtId="0" fontId="5" fillId="2" borderId="0" xfId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3" fillId="3" borderId="36" xfId="0" applyFont="1" applyFill="1" applyBorder="1" applyAlignment="1">
      <alignment horizontal="left" vertical="center" wrapText="1" indent="1"/>
    </xf>
    <xf numFmtId="0" fontId="3" fillId="3" borderId="32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33" xfId="2" applyFont="1" applyFill="1" applyBorder="1" applyAlignment="1">
      <alignment horizontal="left" vertical="center" wrapText="1" indent="3"/>
    </xf>
    <xf numFmtId="0" fontId="3" fillId="5" borderId="32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3" xfId="0" applyFont="1" applyFill="1" applyBorder="1" applyAlignment="1">
      <alignment horizontal="left" vertical="center" wrapText="1" indent="3"/>
    </xf>
    <xf numFmtId="0" fontId="3" fillId="3" borderId="37" xfId="2" applyFont="1" applyFill="1" applyBorder="1" applyAlignment="1">
      <alignment horizontal="left" vertical="center" wrapText="1" indent="1"/>
    </xf>
    <xf numFmtId="0" fontId="3" fillId="3" borderId="38" xfId="2" applyFont="1" applyFill="1" applyBorder="1" applyAlignment="1">
      <alignment horizontal="left" vertical="center" wrapText="1" indent="1"/>
    </xf>
    <xf numFmtId="0" fontId="3" fillId="3" borderId="39" xfId="2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6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5703125" style="24" customWidth="1"/>
    <col min="5" max="5" width="18.7109375" style="24" customWidth="1"/>
    <col min="6" max="6" width="1.7109375" style="24" customWidth="1"/>
    <col min="7" max="7" width="18.7109375" style="24" customWidth="1"/>
    <col min="8" max="8" width="1.7109375" style="24" customWidth="1"/>
    <col min="9" max="9" width="18.7109375" style="24" customWidth="1"/>
    <col min="10" max="10" width="1.7109375" style="24" customWidth="1"/>
    <col min="11" max="11" width="18.7109375" style="24" customWidth="1"/>
    <col min="12" max="12" width="1.7109375" style="24" customWidth="1"/>
    <col min="13" max="13" width="18.7109375" style="24" customWidth="1"/>
    <col min="14" max="14" width="1.7109375" style="24" customWidth="1"/>
    <col min="15" max="15" width="18.7109375" style="24" customWidth="1"/>
    <col min="16" max="16" width="1.7109375" style="24" customWidth="1"/>
    <col min="17" max="17" width="18.710937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69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69" t="s">
        <v>42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1" t="s">
        <v>39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2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74" t="s">
        <v>37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6"/>
      <c r="R12" s="5"/>
    </row>
    <row r="13" spans="1:18" ht="15" customHeight="1">
      <c r="A13" s="4"/>
      <c r="B13" s="77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9"/>
      <c r="R13" s="5"/>
    </row>
    <row r="14" spans="1:18" ht="15" customHeight="1" thickBot="1">
      <c r="A14" s="4"/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2"/>
      <c r="R14" s="5"/>
    </row>
    <row r="15" spans="1:18" ht="15" thickBo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74" t="s">
        <v>17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5"/>
    </row>
    <row r="17" spans="1:18">
      <c r="A17" s="4"/>
      <c r="B17" s="77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9"/>
      <c r="R17" s="5"/>
    </row>
    <row r="18" spans="1:18" ht="15" thickBot="1">
      <c r="A18" s="4"/>
      <c r="B18" s="80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2"/>
      <c r="R18" s="5"/>
    </row>
    <row r="19" spans="1:18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31" t="s">
        <v>12</v>
      </c>
      <c r="C20" s="32" t="s">
        <v>18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</row>
    <row r="22" spans="1:18" ht="15" customHeight="1">
      <c r="A22" s="4"/>
      <c r="B22" s="26" t="s">
        <v>15</v>
      </c>
      <c r="C22" s="26" t="s">
        <v>7</v>
      </c>
      <c r="D22" s="1"/>
      <c r="E22" s="25" t="str">
        <f>IF($I$8="I","ENERO",IF($I$8="II","JULIO",""))</f>
        <v>ENERO</v>
      </c>
      <c r="F22" s="27"/>
      <c r="G22" s="25" t="str">
        <f>IF($I$8="I","FEBRERO",IF($I$8="II","AGOSTO",""))</f>
        <v>FEBRERO</v>
      </c>
      <c r="H22" s="27"/>
      <c r="I22" s="25" t="str">
        <f>IF($I$8="I","MARZO",IF($I$8="II","SETIEMBRE",""))</f>
        <v>MARZO</v>
      </c>
      <c r="J22" s="27"/>
      <c r="K22" s="25" t="str">
        <f>IF($I$8="I","ABRIL",IF($I$8="II","OCTUBRE",""))</f>
        <v>ABRIL</v>
      </c>
      <c r="L22" s="27"/>
      <c r="M22" s="25" t="str">
        <f>IF($I$8="I","MAYO",IF($I$8="II","NOVIEMBRE",""))</f>
        <v>MAYO</v>
      </c>
      <c r="N22" s="27"/>
      <c r="O22" s="25" t="str">
        <f>IF($I$8="I","JUNIO",IF($I$8="II","DICIEMBRE",""))</f>
        <v>JUNIO</v>
      </c>
      <c r="P22" s="28"/>
      <c r="Q22" s="29" t="s">
        <v>0</v>
      </c>
      <c r="R22" s="5"/>
    </row>
    <row r="23" spans="1:18" ht="6" customHeight="1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</row>
    <row r="24" spans="1:18">
      <c r="A24" s="4"/>
      <c r="B24" s="18">
        <v>1</v>
      </c>
      <c r="C24" s="18" t="s">
        <v>8</v>
      </c>
      <c r="D24" s="1"/>
      <c r="E24" s="70"/>
      <c r="F24" s="67"/>
      <c r="G24" s="70"/>
      <c r="H24" s="67"/>
      <c r="I24" s="70"/>
      <c r="J24" s="67"/>
      <c r="K24" s="70"/>
      <c r="L24" s="67"/>
      <c r="M24" s="70"/>
      <c r="N24" s="67"/>
      <c r="O24" s="70"/>
      <c r="P24" s="67"/>
      <c r="Q24" s="68">
        <f>+E24+G24+I24+K24+M24+O24</f>
        <v>0</v>
      </c>
      <c r="R24" s="5"/>
    </row>
    <row r="25" spans="1:18">
      <c r="A25" s="4"/>
      <c r="B25" s="18">
        <v>2</v>
      </c>
      <c r="C25" s="18" t="s">
        <v>11</v>
      </c>
      <c r="D25" s="1"/>
      <c r="E25" s="70"/>
      <c r="F25" s="67"/>
      <c r="G25" s="70"/>
      <c r="H25" s="67"/>
      <c r="I25" s="70"/>
      <c r="J25" s="67"/>
      <c r="K25" s="70"/>
      <c r="L25" s="67"/>
      <c r="M25" s="70"/>
      <c r="N25" s="67"/>
      <c r="O25" s="70"/>
      <c r="P25" s="67"/>
      <c r="Q25" s="68">
        <f>+E25+G25+I25+K25+M25+O25</f>
        <v>0</v>
      </c>
      <c r="R25" s="5"/>
    </row>
    <row r="26" spans="1:18" ht="14.25" customHeight="1">
      <c r="A26" s="4"/>
      <c r="B26" s="18">
        <v>3</v>
      </c>
      <c r="C26" s="18" t="s">
        <v>10</v>
      </c>
      <c r="D26" s="1"/>
      <c r="E26" s="70"/>
      <c r="F26" s="67"/>
      <c r="G26" s="70"/>
      <c r="H26" s="67"/>
      <c r="I26" s="70"/>
      <c r="J26" s="67"/>
      <c r="K26" s="70"/>
      <c r="L26" s="67"/>
      <c r="M26" s="70"/>
      <c r="N26" s="67"/>
      <c r="O26" s="70"/>
      <c r="P26" s="67"/>
      <c r="Q26" s="68">
        <f>+E26+G26+I26+K26+M26+O26</f>
        <v>0</v>
      </c>
      <c r="R26" s="5"/>
    </row>
    <row r="27" spans="1:18">
      <c r="A27" s="4"/>
      <c r="B27" s="18">
        <v>4</v>
      </c>
      <c r="C27" s="18" t="s">
        <v>6</v>
      </c>
      <c r="D27" s="1"/>
      <c r="E27" s="70"/>
      <c r="F27" s="67"/>
      <c r="G27" s="70"/>
      <c r="H27" s="67"/>
      <c r="I27" s="70"/>
      <c r="J27" s="67"/>
      <c r="K27" s="70"/>
      <c r="L27" s="67"/>
      <c r="M27" s="70"/>
      <c r="N27" s="67"/>
      <c r="O27" s="70"/>
      <c r="P27" s="67"/>
      <c r="Q27" s="68">
        <f>+E27+G27+I27+K27+M27+O27</f>
        <v>0</v>
      </c>
      <c r="R27" s="5"/>
    </row>
    <row r="28" spans="1:18">
      <c r="A28" s="4"/>
      <c r="B28" s="18">
        <v>5</v>
      </c>
      <c r="C28" s="18" t="s">
        <v>9</v>
      </c>
      <c r="D28" s="1"/>
      <c r="E28" s="70"/>
      <c r="F28" s="67"/>
      <c r="G28" s="70"/>
      <c r="H28" s="67"/>
      <c r="I28" s="70"/>
      <c r="J28" s="67"/>
      <c r="K28" s="70"/>
      <c r="L28" s="67"/>
      <c r="M28" s="70"/>
      <c r="N28" s="67"/>
      <c r="O28" s="70"/>
      <c r="P28" s="67"/>
      <c r="Q28" s="68">
        <f>+E28+G28+I28+K28+M28+O28</f>
        <v>0</v>
      </c>
      <c r="R28" s="5"/>
    </row>
    <row r="29" spans="1:18" ht="6" customHeight="1">
      <c r="A29" s="4"/>
      <c r="B29" s="1"/>
      <c r="C29" s="1"/>
      <c r="D29" s="1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5"/>
    </row>
    <row r="30" spans="1:18">
      <c r="A30" s="4"/>
      <c r="B30" s="1"/>
      <c r="C30" s="18" t="s">
        <v>0</v>
      </c>
      <c r="D30" s="1"/>
      <c r="E30" s="68">
        <f>SUM(E24:E28)</f>
        <v>0</v>
      </c>
      <c r="F30" s="67"/>
      <c r="G30" s="68">
        <f>SUM(G24:G28)</f>
        <v>0</v>
      </c>
      <c r="H30" s="67"/>
      <c r="I30" s="68">
        <f>SUM(I24:I28)</f>
        <v>0</v>
      </c>
      <c r="J30" s="67"/>
      <c r="K30" s="68">
        <f>SUM(K24:K28)</f>
        <v>0</v>
      </c>
      <c r="L30" s="67"/>
      <c r="M30" s="68">
        <f>SUM(M24:M28)</f>
        <v>0</v>
      </c>
      <c r="N30" s="67"/>
      <c r="O30" s="68">
        <f>SUM(O24:O28)</f>
        <v>0</v>
      </c>
      <c r="P30" s="67"/>
      <c r="Q30" s="68">
        <f>SUM(Q24:Q28)</f>
        <v>0</v>
      </c>
      <c r="R30" s="5"/>
    </row>
    <row r="31" spans="1:18">
      <c r="A31" s="4"/>
      <c r="B31" s="1"/>
      <c r="C31" s="1"/>
      <c r="D31" s="1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"/>
      <c r="Q31" s="23"/>
      <c r="R31" s="5"/>
    </row>
    <row r="32" spans="1:18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31" t="s">
        <v>13</v>
      </c>
      <c r="C33" s="32" t="s">
        <v>19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26" t="s">
        <v>15</v>
      </c>
      <c r="C35" s="26" t="s">
        <v>7</v>
      </c>
      <c r="D35" s="1"/>
      <c r="E35" s="25" t="str">
        <f>IF($I$8="I","ENERO",IF($I$8="II","JULIO",""))</f>
        <v>ENERO</v>
      </c>
      <c r="F35" s="27"/>
      <c r="G35" s="25" t="str">
        <f>IF($I$8="I","FEBRERO",IF($I$8="II","AGOSTO",""))</f>
        <v>FEBRERO</v>
      </c>
      <c r="H35" s="27"/>
      <c r="I35" s="25" t="str">
        <f>IF($I$8="I","MARZO",IF($I$8="II","SETIEMBRE",""))</f>
        <v>MARZO</v>
      </c>
      <c r="J35" s="27"/>
      <c r="K35" s="25" t="str">
        <f>IF($I$8="I","ABRIL",IF($I$8="II","OCTUBRE",""))</f>
        <v>ABRIL</v>
      </c>
      <c r="L35" s="27"/>
      <c r="M35" s="25" t="str">
        <f>IF($I$8="I","MAYO",IF($I$8="II","NOVIEMBRE",""))</f>
        <v>MAYO</v>
      </c>
      <c r="N35" s="27"/>
      <c r="O35" s="25" t="str">
        <f>IF($I$8="I","JUNIO",IF($I$8="II","DICIEMBRE",""))</f>
        <v>JUNIO</v>
      </c>
      <c r="P35" s="28"/>
      <c r="Q35" s="29" t="s">
        <v>0</v>
      </c>
      <c r="R35" s="5"/>
    </row>
    <row r="36" spans="1:18" ht="6" customHeight="1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18">
        <v>1</v>
      </c>
      <c r="C37" s="18" t="s">
        <v>8</v>
      </c>
      <c r="D37" s="1"/>
      <c r="E37" s="70"/>
      <c r="F37" s="67"/>
      <c r="G37" s="70"/>
      <c r="H37" s="67"/>
      <c r="I37" s="70"/>
      <c r="J37" s="67"/>
      <c r="K37" s="70"/>
      <c r="L37" s="67"/>
      <c r="M37" s="70"/>
      <c r="N37" s="67"/>
      <c r="O37" s="70"/>
      <c r="P37" s="67"/>
      <c r="Q37" s="68">
        <f>+E37+G37+I37+K37+M37+O37</f>
        <v>0</v>
      </c>
      <c r="R37" s="5"/>
    </row>
    <row r="38" spans="1:18">
      <c r="A38" s="4"/>
      <c r="B38" s="18">
        <v>2</v>
      </c>
      <c r="C38" s="18" t="s">
        <v>11</v>
      </c>
      <c r="D38" s="1"/>
      <c r="E38" s="70"/>
      <c r="F38" s="67"/>
      <c r="G38" s="70"/>
      <c r="H38" s="67"/>
      <c r="I38" s="70"/>
      <c r="J38" s="67"/>
      <c r="K38" s="70"/>
      <c r="L38" s="67"/>
      <c r="M38" s="70"/>
      <c r="N38" s="67"/>
      <c r="O38" s="70"/>
      <c r="P38" s="67"/>
      <c r="Q38" s="68">
        <f>+E38+G38+I38+K38+M38+O38</f>
        <v>0</v>
      </c>
      <c r="R38" s="5"/>
    </row>
    <row r="39" spans="1:18">
      <c r="A39" s="4"/>
      <c r="B39" s="18">
        <v>3</v>
      </c>
      <c r="C39" s="18" t="s">
        <v>10</v>
      </c>
      <c r="D39" s="1"/>
      <c r="E39" s="70"/>
      <c r="F39" s="67"/>
      <c r="G39" s="70"/>
      <c r="H39" s="67"/>
      <c r="I39" s="70"/>
      <c r="J39" s="67"/>
      <c r="K39" s="70"/>
      <c r="L39" s="67"/>
      <c r="M39" s="70"/>
      <c r="N39" s="67"/>
      <c r="O39" s="70"/>
      <c r="P39" s="67"/>
      <c r="Q39" s="68">
        <f>+E39+G39+I39+K39+M39+O39</f>
        <v>0</v>
      </c>
      <c r="R39" s="5"/>
    </row>
    <row r="40" spans="1:18">
      <c r="A40" s="4"/>
      <c r="B40" s="18">
        <v>4</v>
      </c>
      <c r="C40" s="18" t="s">
        <v>6</v>
      </c>
      <c r="D40" s="1"/>
      <c r="E40" s="70"/>
      <c r="F40" s="67"/>
      <c r="G40" s="70"/>
      <c r="H40" s="67"/>
      <c r="I40" s="70"/>
      <c r="J40" s="67"/>
      <c r="K40" s="70"/>
      <c r="L40" s="67"/>
      <c r="M40" s="70"/>
      <c r="N40" s="67"/>
      <c r="O40" s="70"/>
      <c r="P40" s="67"/>
      <c r="Q40" s="68">
        <f>+E40+G40+I40+K40+M40+O40</f>
        <v>0</v>
      </c>
      <c r="R40" s="5"/>
    </row>
    <row r="41" spans="1:18">
      <c r="A41" s="4"/>
      <c r="B41" s="18">
        <v>5</v>
      </c>
      <c r="C41" s="18" t="s">
        <v>9</v>
      </c>
      <c r="D41" s="1"/>
      <c r="E41" s="70"/>
      <c r="F41" s="67"/>
      <c r="G41" s="70"/>
      <c r="H41" s="67"/>
      <c r="I41" s="70"/>
      <c r="J41" s="67"/>
      <c r="K41" s="70"/>
      <c r="L41" s="67"/>
      <c r="M41" s="70"/>
      <c r="N41" s="67"/>
      <c r="O41" s="70"/>
      <c r="P41" s="67"/>
      <c r="Q41" s="68">
        <f>+E41+G41+I41+K41+M41+O41</f>
        <v>0</v>
      </c>
      <c r="R41" s="5"/>
    </row>
    <row r="42" spans="1:18" ht="6" customHeight="1">
      <c r="A42" s="4"/>
      <c r="B42" s="1"/>
      <c r="C42" s="1"/>
      <c r="D42" s="1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5"/>
    </row>
    <row r="43" spans="1:18">
      <c r="A43" s="4"/>
      <c r="B43" s="1"/>
      <c r="C43" s="18" t="s">
        <v>0</v>
      </c>
      <c r="D43" s="1"/>
      <c r="E43" s="68">
        <f>SUM(E37:E41)</f>
        <v>0</v>
      </c>
      <c r="F43" s="67"/>
      <c r="G43" s="68">
        <f>SUM(G37:G41)</f>
        <v>0</v>
      </c>
      <c r="H43" s="67"/>
      <c r="I43" s="68">
        <f>SUM(I37:I41)</f>
        <v>0</v>
      </c>
      <c r="J43" s="67"/>
      <c r="K43" s="68">
        <f>SUM(K37:K41)</f>
        <v>0</v>
      </c>
      <c r="L43" s="67"/>
      <c r="M43" s="68">
        <f>SUM(M37:M41)</f>
        <v>0</v>
      </c>
      <c r="N43" s="67"/>
      <c r="O43" s="68">
        <f>SUM(O37:O41)</f>
        <v>0</v>
      </c>
      <c r="P43" s="67"/>
      <c r="Q43" s="68">
        <f>SUM(Q37:Q41)</f>
        <v>0</v>
      </c>
      <c r="R43" s="5"/>
    </row>
    <row r="44" spans="1:18">
      <c r="A44" s="4"/>
      <c r="B44" s="1"/>
      <c r="C44" s="1"/>
      <c r="D44" s="1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1"/>
      <c r="Q44" s="23"/>
      <c r="R44" s="5"/>
    </row>
    <row r="45" spans="1:18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31" t="s">
        <v>14</v>
      </c>
      <c r="C46" s="32" t="s">
        <v>20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26" t="s">
        <v>15</v>
      </c>
      <c r="C48" s="26" t="s">
        <v>7</v>
      </c>
      <c r="D48" s="1"/>
      <c r="E48" s="25" t="str">
        <f>IF($I$8="I","ENERO",IF($I$8="II","JULIO",""))</f>
        <v>ENERO</v>
      </c>
      <c r="F48" s="27"/>
      <c r="G48" s="25" t="str">
        <f>IF($I$8="I","FEBRERO",IF($I$8="II","AGOSTO",""))</f>
        <v>FEBRERO</v>
      </c>
      <c r="H48" s="27"/>
      <c r="I48" s="25" t="str">
        <f>IF($I$8="I","MARZO",IF($I$8="II","SETIEMBRE",""))</f>
        <v>MARZO</v>
      </c>
      <c r="J48" s="27"/>
      <c r="K48" s="25" t="str">
        <f>IF($I$8="I","ABRIL",IF($I$8="II","OCTUBRE",""))</f>
        <v>ABRIL</v>
      </c>
      <c r="L48" s="27"/>
      <c r="M48" s="25" t="str">
        <f>IF($I$8="I","MAYO",IF($I$8="II","NOVIEMBRE",""))</f>
        <v>MAYO</v>
      </c>
      <c r="N48" s="27"/>
      <c r="O48" s="25" t="str">
        <f>IF($I$8="I","JUNIO",IF($I$8="II","DICIEMBRE",""))</f>
        <v>JUNIO</v>
      </c>
      <c r="P48" s="28"/>
      <c r="Q48" s="29" t="s">
        <v>0</v>
      </c>
      <c r="R48" s="5"/>
    </row>
    <row r="49" spans="1:18" ht="6" customHeight="1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18">
        <v>1</v>
      </c>
      <c r="C50" s="18" t="s">
        <v>8</v>
      </c>
      <c r="D50" s="1"/>
      <c r="E50" s="70"/>
      <c r="F50" s="67"/>
      <c r="G50" s="70"/>
      <c r="H50" s="67"/>
      <c r="I50" s="70"/>
      <c r="J50" s="67"/>
      <c r="K50" s="70"/>
      <c r="L50" s="67"/>
      <c r="M50" s="70"/>
      <c r="N50" s="67"/>
      <c r="O50" s="70"/>
      <c r="P50" s="67"/>
      <c r="Q50" s="68">
        <f>+E50+G50+I50+K50+M50+O50</f>
        <v>0</v>
      </c>
      <c r="R50" s="5"/>
    </row>
    <row r="51" spans="1:18">
      <c r="A51" s="4"/>
      <c r="B51" s="18">
        <v>2</v>
      </c>
      <c r="C51" s="18" t="s">
        <v>11</v>
      </c>
      <c r="D51" s="1"/>
      <c r="E51" s="70"/>
      <c r="F51" s="67"/>
      <c r="G51" s="70"/>
      <c r="H51" s="67"/>
      <c r="I51" s="70"/>
      <c r="J51" s="67"/>
      <c r="K51" s="70"/>
      <c r="L51" s="67"/>
      <c r="M51" s="70"/>
      <c r="N51" s="67"/>
      <c r="O51" s="70"/>
      <c r="P51" s="67"/>
      <c r="Q51" s="68">
        <f>+E51+G51+I51+K51+M51+O51</f>
        <v>0</v>
      </c>
      <c r="R51" s="5"/>
    </row>
    <row r="52" spans="1:18">
      <c r="A52" s="4"/>
      <c r="B52" s="18">
        <v>3</v>
      </c>
      <c r="C52" s="18" t="s">
        <v>10</v>
      </c>
      <c r="D52" s="1"/>
      <c r="E52" s="70"/>
      <c r="F52" s="67"/>
      <c r="G52" s="70"/>
      <c r="H52" s="67"/>
      <c r="I52" s="70"/>
      <c r="J52" s="67"/>
      <c r="K52" s="70"/>
      <c r="L52" s="67"/>
      <c r="M52" s="70"/>
      <c r="N52" s="67"/>
      <c r="O52" s="70"/>
      <c r="P52" s="67"/>
      <c r="Q52" s="68">
        <f>+E52+G52+I52+K52+M52+O52</f>
        <v>0</v>
      </c>
      <c r="R52" s="5"/>
    </row>
    <row r="53" spans="1:18">
      <c r="A53" s="4"/>
      <c r="B53" s="18">
        <v>4</v>
      </c>
      <c r="C53" s="18" t="s">
        <v>6</v>
      </c>
      <c r="D53" s="1"/>
      <c r="E53" s="70"/>
      <c r="F53" s="67"/>
      <c r="G53" s="70"/>
      <c r="H53" s="67"/>
      <c r="I53" s="70"/>
      <c r="J53" s="67"/>
      <c r="K53" s="70"/>
      <c r="L53" s="67"/>
      <c r="M53" s="70"/>
      <c r="N53" s="67"/>
      <c r="O53" s="70"/>
      <c r="P53" s="67"/>
      <c r="Q53" s="68">
        <f>+E53+G53+I53+K53+M53+O53</f>
        <v>0</v>
      </c>
      <c r="R53" s="5"/>
    </row>
    <row r="54" spans="1:18">
      <c r="A54" s="4"/>
      <c r="B54" s="18">
        <v>5</v>
      </c>
      <c r="C54" s="18" t="s">
        <v>9</v>
      </c>
      <c r="D54" s="1"/>
      <c r="E54" s="70"/>
      <c r="F54" s="67"/>
      <c r="G54" s="70"/>
      <c r="H54" s="67"/>
      <c r="I54" s="70"/>
      <c r="J54" s="67"/>
      <c r="K54" s="70"/>
      <c r="L54" s="67"/>
      <c r="M54" s="70"/>
      <c r="N54" s="67"/>
      <c r="O54" s="70"/>
      <c r="P54" s="67"/>
      <c r="Q54" s="68">
        <f>+E54+G54+I54+K54+M54+O54</f>
        <v>0</v>
      </c>
      <c r="R54" s="5"/>
    </row>
    <row r="55" spans="1:18" ht="6" customHeight="1">
      <c r="A55" s="4"/>
      <c r="B55" s="1"/>
      <c r="C55" s="1"/>
      <c r="D55" s="1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5"/>
    </row>
    <row r="56" spans="1:18">
      <c r="A56" s="4"/>
      <c r="B56" s="1"/>
      <c r="C56" s="18" t="s">
        <v>0</v>
      </c>
      <c r="D56" s="1"/>
      <c r="E56" s="68">
        <f>SUM(E50:E54)</f>
        <v>0</v>
      </c>
      <c r="F56" s="67"/>
      <c r="G56" s="68">
        <f>SUM(G50:G54)</f>
        <v>0</v>
      </c>
      <c r="H56" s="67"/>
      <c r="I56" s="68">
        <f>SUM(I50:I54)</f>
        <v>0</v>
      </c>
      <c r="J56" s="67"/>
      <c r="K56" s="68">
        <f>SUM(K50:K54)</f>
        <v>0</v>
      </c>
      <c r="L56" s="67"/>
      <c r="M56" s="68">
        <f>SUM(M50:M54)</f>
        <v>0</v>
      </c>
      <c r="N56" s="67"/>
      <c r="O56" s="68">
        <f>SUM(O50:O54)</f>
        <v>0</v>
      </c>
      <c r="P56" s="67"/>
      <c r="Q56" s="68">
        <f>SUM(Q50:Q54)</f>
        <v>0</v>
      </c>
      <c r="R56" s="5"/>
    </row>
    <row r="57" spans="1:18">
      <c r="A57" s="4"/>
      <c r="B57" s="1"/>
      <c r="C57" s="1"/>
      <c r="D57" s="1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1"/>
      <c r="Q57" s="23"/>
      <c r="R57" s="5"/>
    </row>
    <row r="58" spans="1:18">
      <c r="A58" s="4"/>
      <c r="B58" s="1"/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/>
      <c r="C59" s="1"/>
      <c r="D59" s="1"/>
      <c r="E59" s="25" t="str">
        <f>IF($I$8="I","ENERO",IF($I$8="II","JULIO",""))</f>
        <v>ENERO</v>
      </c>
      <c r="F59" s="27"/>
      <c r="G59" s="25" t="str">
        <f>IF($I$8="I","FEBRERO",IF($I$8="II","AGOSTO",""))</f>
        <v>FEBRERO</v>
      </c>
      <c r="H59" s="27"/>
      <c r="I59" s="25" t="str">
        <f>IF($I$8="I","MARZO",IF($I$8="II","SETIEMBRE",""))</f>
        <v>MARZO</v>
      </c>
      <c r="J59" s="27"/>
      <c r="K59" s="25" t="str">
        <f>IF($I$8="I","ABRIL",IF($I$8="II","OCTUBRE",""))</f>
        <v>ABRIL</v>
      </c>
      <c r="L59" s="27"/>
      <c r="M59" s="25" t="str">
        <f>IF($I$8="I","MAYO",IF($I$8="II","NOVIEMBRE",""))</f>
        <v>MAYO</v>
      </c>
      <c r="N59" s="27"/>
      <c r="O59" s="25" t="str">
        <f>IF($I$8="I","JUNIO",IF($I$8="II","DICIEMBRE",""))</f>
        <v>JUNIO</v>
      </c>
      <c r="P59" s="28"/>
      <c r="Q59" s="29" t="s">
        <v>0</v>
      </c>
      <c r="R59" s="5"/>
    </row>
    <row r="60" spans="1:18" ht="6" customHeight="1">
      <c r="A60" s="4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71" t="s">
        <v>40</v>
      </c>
      <c r="C61" s="72"/>
      <c r="D61" s="1"/>
      <c r="E61" s="68">
        <f>+E30+E43+E56</f>
        <v>0</v>
      </c>
      <c r="F61" s="67"/>
      <c r="G61" s="68">
        <f>+G30+G43+G56</f>
        <v>0</v>
      </c>
      <c r="H61" s="67"/>
      <c r="I61" s="68">
        <f>+I30+I43+I56</f>
        <v>0</v>
      </c>
      <c r="J61" s="67"/>
      <c r="K61" s="68">
        <f>+K30+K43+K56</f>
        <v>0</v>
      </c>
      <c r="L61" s="67"/>
      <c r="M61" s="68">
        <f>+M30+M43+M56</f>
        <v>0</v>
      </c>
      <c r="N61" s="67"/>
      <c r="O61" s="68">
        <f>+O30+O43+O56</f>
        <v>0</v>
      </c>
      <c r="P61" s="67"/>
      <c r="Q61" s="68">
        <f>+Q30+Q43+Q56</f>
        <v>0</v>
      </c>
      <c r="R61" s="5"/>
    </row>
    <row r="62" spans="1:18">
      <c r="A62" s="4"/>
      <c r="B62" s="1"/>
      <c r="C62" s="1"/>
      <c r="D62" s="1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1"/>
      <c r="Q62" s="23"/>
      <c r="R62" s="5"/>
    </row>
    <row r="63" spans="1:18">
      <c r="A63" s="4"/>
      <c r="B63" s="30" t="s">
        <v>16</v>
      </c>
      <c r="C63" s="1"/>
      <c r="D63" s="1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1"/>
      <c r="Q63" s="23"/>
      <c r="R63" s="5"/>
    </row>
    <row r="64" spans="1:18">
      <c r="A64" s="4"/>
      <c r="B64" s="1" t="s">
        <v>30</v>
      </c>
      <c r="C64" s="1"/>
      <c r="D64" s="1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1"/>
      <c r="Q64" s="23"/>
      <c r="R64" s="5"/>
    </row>
    <row r="65" spans="1:18">
      <c r="A65" s="4"/>
      <c r="B65" s="1" t="s">
        <v>21</v>
      </c>
      <c r="C65" s="1"/>
      <c r="D65" s="1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1"/>
      <c r="Q65" s="23"/>
      <c r="R65" s="5"/>
    </row>
    <row r="66" spans="1:18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66" t="s">
        <v>36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5"/>
    </row>
    <row r="68" spans="1:18">
      <c r="A68" s="4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23"/>
      <c r="M68" s="23"/>
      <c r="N68" s="23"/>
      <c r="O68" s="23"/>
      <c r="P68" s="1"/>
      <c r="Q68" s="23"/>
      <c r="R68" s="5"/>
    </row>
    <row r="69" spans="1:18">
      <c r="A69" s="4"/>
      <c r="B69" s="83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5"/>
      <c r="R69" s="5"/>
    </row>
    <row r="70" spans="1:18">
      <c r="A70" s="4"/>
      <c r="B70" s="86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5"/>
    </row>
    <row r="71" spans="1:18">
      <c r="A71" s="4"/>
      <c r="B71" s="86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8"/>
      <c r="R71" s="5"/>
    </row>
    <row r="72" spans="1:18">
      <c r="A72" s="4"/>
      <c r="B72" s="89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1"/>
      <c r="R72" s="5"/>
    </row>
    <row r="73" spans="1:18">
      <c r="A73" s="4"/>
      <c r="B73" s="1"/>
      <c r="C73" s="1"/>
      <c r="D73" s="1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1"/>
      <c r="Q73" s="23"/>
      <c r="R73" s="5"/>
    </row>
    <row r="74" spans="1:18">
      <c r="A74" s="4"/>
      <c r="B74" s="1"/>
      <c r="C74" s="1"/>
      <c r="D74" s="1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1"/>
      <c r="Q74" s="23"/>
      <c r="R74" s="5"/>
    </row>
    <row r="75" spans="1:18">
      <c r="A75" s="4"/>
      <c r="B75" s="1"/>
      <c r="C75" s="1"/>
      <c r="D75" s="1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1"/>
      <c r="Q75" s="23"/>
      <c r="R75" s="5"/>
    </row>
    <row r="76" spans="1:18" ht="15" thickBot="1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8"/>
    </row>
  </sheetData>
  <sheetProtection algorithmName="SHA-512" hashValue="GaItte1apFtFMmrFkd7evsw679APfbYC94AREniyuZx+xJ14wL2D2yZodMfktXIt4bHJnDjVXpRI+IsckfgsGQ==" saltValue="8O3tWDDGiJlw/lA+I4MKHQ==" spinCount="100000" sheet="1" objects="1" scenarios="1" selectLockedCells="1"/>
  <mergeCells count="5">
    <mergeCell ref="B61:C61"/>
    <mergeCell ref="B10:Q10"/>
    <mergeCell ref="B12:Q14"/>
    <mergeCell ref="B16:Q18"/>
    <mergeCell ref="B69:Q72"/>
  </mergeCells>
  <dataValidations count="7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decimal" operator="greaterThanOrEqual" allowBlank="1" showInputMessage="1" showErrorMessage="1" error="Número entero mayor o igual a cero" prompt="Ingresos por envíos de Entrega Rápida" sqref="E28 G28 I28 K28 M28 O28 E41 G41 I41 K41 M41 O41 E54 G54 I54 K54 M54 O54">
      <formula1>0</formula1>
    </dataValidation>
    <dataValidation type="decimal" operator="greaterThanOrEqual" allowBlank="1" showInputMessage="1" showErrorMessage="1" error="Número entero mayor o igual a cero" prompt="Ingresos por envíos de Expreso Común" sqref="E27 G27 I27 K27 M27 O27 E40 G40 I40 K40 M40 O40 E53 G53 I53 K53 M53 O53">
      <formula1>0</formula1>
    </dataValidation>
    <dataValidation type="decimal" operator="greaterThanOrEqual" allowBlank="1" showInputMessage="1" showErrorMessage="1" error="Número entero mayor o igual a cero" prompt="Ingresos por envíos de Mensajería" sqref="E26 G26 I26 K26 M26 O26 E39 G39 I39 K39 M39 O39 E52 G52 I52 K52 M52 O52">
      <formula1>0</formula1>
    </dataValidation>
    <dataValidation type="decimal" operator="greaterThanOrEqual" allowBlank="1" showInputMessage="1" showErrorMessage="1" error="Número entero mayor o igual a cero" prompt="Ingresos por envíos de Ordinario Certificado" sqref="E25 G25 I25 K25 M25 O25 E38 G38 I38 K38 M38 O38 E51 G51 I51 K51 M51 O51">
      <formula1>0</formula1>
    </dataValidation>
    <dataValidation type="decimal" operator="greaterThanOrEqual" allowBlank="1" showInputMessage="1" showErrorMessage="1" error="Número entero mayor o igual a cero" prompt="Ingresos por envíos de Ordinario Común" sqref="E24 G24 I24 K24 M24 O24 E37 G37 I37 K37 M37 O37 E50 G50 I50 K50 M50 O50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9"/>
  <sheetViews>
    <sheetView zoomScale="120" zoomScaleNormal="120" workbookViewId="0">
      <selection activeCell="I145" sqref="I145"/>
    </sheetView>
  </sheetViews>
  <sheetFormatPr baseColWidth="10" defaultColWidth="11.42578125" defaultRowHeight="14.25"/>
  <cols>
    <col min="1" max="2" width="3.28515625" style="33" customWidth="1"/>
    <col min="3" max="11" width="11.42578125" style="33"/>
    <col min="12" max="12" width="16.28515625" style="33" customWidth="1"/>
    <col min="13" max="13" width="3.42578125" style="33" customWidth="1"/>
    <col min="14" max="16384" width="11.42578125" style="33"/>
  </cols>
  <sheetData>
    <row r="1" spans="2:13" ht="15" thickBot="1"/>
    <row r="2" spans="2:13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>
      <c r="B3" s="37"/>
      <c r="C3" s="101" t="s">
        <v>39</v>
      </c>
      <c r="D3" s="101"/>
      <c r="E3" s="101"/>
      <c r="F3" s="101"/>
      <c r="G3" s="101"/>
      <c r="H3" s="101"/>
      <c r="I3" s="101"/>
      <c r="J3" s="101"/>
      <c r="K3" s="101"/>
      <c r="L3" s="101"/>
      <c r="M3" s="38"/>
    </row>
    <row r="4" spans="2:13" ht="15" thickBot="1"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8"/>
    </row>
    <row r="5" spans="2:13" ht="14.25" customHeight="1">
      <c r="B5" s="37"/>
      <c r="C5" s="92" t="s">
        <v>38</v>
      </c>
      <c r="D5" s="93"/>
      <c r="E5" s="93"/>
      <c r="F5" s="93"/>
      <c r="G5" s="93"/>
      <c r="H5" s="93"/>
      <c r="I5" s="93"/>
      <c r="J5" s="93"/>
      <c r="K5" s="93"/>
      <c r="L5" s="94"/>
      <c r="M5" s="38"/>
    </row>
    <row r="6" spans="2:13">
      <c r="B6" s="37"/>
      <c r="C6" s="95"/>
      <c r="D6" s="96"/>
      <c r="E6" s="96"/>
      <c r="F6" s="96"/>
      <c r="G6" s="96"/>
      <c r="H6" s="96"/>
      <c r="I6" s="96"/>
      <c r="J6" s="96"/>
      <c r="K6" s="96"/>
      <c r="L6" s="97"/>
      <c r="M6" s="38"/>
    </row>
    <row r="7" spans="2:13">
      <c r="B7" s="37"/>
      <c r="C7" s="95"/>
      <c r="D7" s="96"/>
      <c r="E7" s="96"/>
      <c r="F7" s="96"/>
      <c r="G7" s="96"/>
      <c r="H7" s="96"/>
      <c r="I7" s="96"/>
      <c r="J7" s="96"/>
      <c r="K7" s="96"/>
      <c r="L7" s="97"/>
      <c r="M7" s="38"/>
    </row>
    <row r="8" spans="2:13" ht="15" thickBot="1">
      <c r="B8" s="37"/>
      <c r="C8" s="98"/>
      <c r="D8" s="99"/>
      <c r="E8" s="99"/>
      <c r="F8" s="99"/>
      <c r="G8" s="99"/>
      <c r="H8" s="99"/>
      <c r="I8" s="99"/>
      <c r="J8" s="99"/>
      <c r="K8" s="99"/>
      <c r="L8" s="100"/>
      <c r="M8" s="38"/>
    </row>
    <row r="9" spans="2:13" ht="15" thickBot="1">
      <c r="B9" s="37"/>
      <c r="C9" s="39"/>
      <c r="D9" s="39"/>
      <c r="E9" s="39"/>
      <c r="F9" s="39"/>
      <c r="G9" s="39"/>
      <c r="H9" s="39"/>
      <c r="I9" s="39"/>
      <c r="J9" s="39"/>
      <c r="K9" s="39"/>
      <c r="L9" s="39"/>
      <c r="M9" s="38"/>
    </row>
    <row r="10" spans="2:13">
      <c r="B10" s="37"/>
      <c r="C10" s="92" t="s">
        <v>17</v>
      </c>
      <c r="D10" s="93"/>
      <c r="E10" s="93"/>
      <c r="F10" s="93"/>
      <c r="G10" s="93"/>
      <c r="H10" s="93"/>
      <c r="I10" s="93"/>
      <c r="J10" s="93"/>
      <c r="K10" s="93"/>
      <c r="L10" s="94"/>
      <c r="M10" s="38"/>
    </row>
    <row r="11" spans="2:13">
      <c r="B11" s="37"/>
      <c r="C11" s="95"/>
      <c r="D11" s="96"/>
      <c r="E11" s="96"/>
      <c r="F11" s="96"/>
      <c r="G11" s="96"/>
      <c r="H11" s="96"/>
      <c r="I11" s="96"/>
      <c r="J11" s="96"/>
      <c r="K11" s="96"/>
      <c r="L11" s="97"/>
      <c r="M11" s="38"/>
    </row>
    <row r="12" spans="2:13" ht="15" thickBot="1">
      <c r="B12" s="37"/>
      <c r="C12" s="98"/>
      <c r="D12" s="99"/>
      <c r="E12" s="99"/>
      <c r="F12" s="99"/>
      <c r="G12" s="99"/>
      <c r="H12" s="99"/>
      <c r="I12" s="99"/>
      <c r="J12" s="99"/>
      <c r="K12" s="99"/>
      <c r="L12" s="100"/>
      <c r="M12" s="38"/>
    </row>
    <row r="13" spans="2:13">
      <c r="B13" s="37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8"/>
    </row>
    <row r="14" spans="2:13">
      <c r="B14" s="37"/>
      <c r="C14" s="40" t="s">
        <v>25</v>
      </c>
      <c r="D14" s="39"/>
      <c r="E14" s="39"/>
      <c r="F14" s="39"/>
      <c r="G14" s="39"/>
      <c r="H14" s="39"/>
      <c r="I14" s="39"/>
      <c r="J14" s="39"/>
      <c r="K14" s="39"/>
      <c r="L14" s="39"/>
      <c r="M14" s="38"/>
    </row>
    <row r="15" spans="2:13" ht="6" customHeight="1" thickBot="1">
      <c r="B15" s="37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8"/>
    </row>
    <row r="16" spans="2:13" ht="15" thickBot="1">
      <c r="B16" s="37"/>
      <c r="C16" s="117" t="s">
        <v>26</v>
      </c>
      <c r="D16" s="118"/>
      <c r="E16" s="118"/>
      <c r="F16" s="118"/>
      <c r="G16" s="118"/>
      <c r="H16" s="118"/>
      <c r="I16" s="118"/>
      <c r="J16" s="118"/>
      <c r="K16" s="118"/>
      <c r="L16" s="119"/>
      <c r="M16" s="38"/>
    </row>
    <row r="17" spans="2:13">
      <c r="B17" s="37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8"/>
    </row>
    <row r="18" spans="2:13" ht="14.25" customHeight="1">
      <c r="B18" s="37"/>
      <c r="C18" s="40" t="s">
        <v>22</v>
      </c>
      <c r="D18" s="41"/>
      <c r="E18" s="41"/>
      <c r="F18" s="41"/>
      <c r="G18" s="41"/>
      <c r="H18" s="41"/>
      <c r="I18" s="41"/>
      <c r="J18" s="41"/>
      <c r="K18" s="41"/>
      <c r="L18" s="41"/>
      <c r="M18" s="38"/>
    </row>
    <row r="19" spans="2:13" ht="6" customHeight="1" thickBot="1">
      <c r="B19" s="37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38"/>
    </row>
    <row r="20" spans="2:13" ht="14.25" customHeight="1">
      <c r="B20" s="37"/>
      <c r="C20" s="102" t="s">
        <v>23</v>
      </c>
      <c r="D20" s="103"/>
      <c r="E20" s="103"/>
      <c r="F20" s="103"/>
      <c r="G20" s="103"/>
      <c r="H20" s="103"/>
      <c r="I20" s="103"/>
      <c r="J20" s="103"/>
      <c r="K20" s="103"/>
      <c r="L20" s="104"/>
      <c r="M20" s="38"/>
    </row>
    <row r="21" spans="2:13" ht="14.25" customHeight="1">
      <c r="B21" s="37"/>
      <c r="C21" s="105"/>
      <c r="D21" s="106"/>
      <c r="E21" s="106"/>
      <c r="F21" s="106"/>
      <c r="G21" s="106"/>
      <c r="H21" s="106"/>
      <c r="I21" s="106"/>
      <c r="J21" s="106"/>
      <c r="K21" s="106"/>
      <c r="L21" s="107"/>
      <c r="M21" s="38"/>
    </row>
    <row r="22" spans="2:13" ht="14.25" customHeight="1" thickBot="1">
      <c r="B22" s="37"/>
      <c r="C22" s="108"/>
      <c r="D22" s="109"/>
      <c r="E22" s="109"/>
      <c r="F22" s="109"/>
      <c r="G22" s="109"/>
      <c r="H22" s="109"/>
      <c r="I22" s="109"/>
      <c r="J22" s="109"/>
      <c r="K22" s="109"/>
      <c r="L22" s="110"/>
      <c r="M22" s="38"/>
    </row>
    <row r="23" spans="2:13" ht="14.25" customHeight="1">
      <c r="B23" s="37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8"/>
    </row>
    <row r="24" spans="2:13">
      <c r="B24" s="37"/>
      <c r="C24" s="40" t="s">
        <v>24</v>
      </c>
      <c r="D24" s="39"/>
      <c r="E24" s="39"/>
      <c r="F24" s="39"/>
      <c r="G24" s="39"/>
      <c r="H24" s="39"/>
      <c r="I24" s="39"/>
      <c r="J24" s="39"/>
      <c r="K24" s="39"/>
      <c r="L24" s="39"/>
      <c r="M24" s="38"/>
    </row>
    <row r="25" spans="2:13" ht="5.25" customHeight="1" thickBot="1">
      <c r="B25" s="37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8"/>
    </row>
    <row r="26" spans="2:13" ht="5.25" customHeight="1">
      <c r="B26" s="37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38"/>
    </row>
    <row r="27" spans="2:13" ht="14.25" customHeight="1">
      <c r="B27" s="37"/>
      <c r="C27" s="45" t="s">
        <v>27</v>
      </c>
      <c r="D27" s="46"/>
      <c r="E27" s="46"/>
      <c r="F27" s="46"/>
      <c r="G27" s="46"/>
      <c r="H27" s="46"/>
      <c r="I27" s="46"/>
      <c r="J27" s="46"/>
      <c r="K27" s="46"/>
      <c r="L27" s="47"/>
      <c r="M27" s="38"/>
    </row>
    <row r="28" spans="2:13" ht="6" customHeight="1">
      <c r="B28" s="37"/>
      <c r="C28" s="45"/>
      <c r="D28" s="46"/>
      <c r="E28" s="46"/>
      <c r="F28" s="46"/>
      <c r="G28" s="46"/>
      <c r="H28" s="46"/>
      <c r="I28" s="46"/>
      <c r="J28" s="46"/>
      <c r="K28" s="46"/>
      <c r="L28" s="47"/>
      <c r="M28" s="38"/>
    </row>
    <row r="29" spans="2:13">
      <c r="B29" s="37"/>
      <c r="C29" s="45" t="s">
        <v>28</v>
      </c>
      <c r="D29" s="46"/>
      <c r="E29" s="46"/>
      <c r="F29" s="46"/>
      <c r="G29" s="46"/>
      <c r="H29" s="46"/>
      <c r="I29" s="46"/>
      <c r="J29" s="46"/>
      <c r="K29" s="46"/>
      <c r="L29" s="47"/>
      <c r="M29" s="38"/>
    </row>
    <row r="30" spans="2:13" ht="6" customHeight="1">
      <c r="B30" s="37"/>
      <c r="C30" s="45"/>
      <c r="D30" s="46"/>
      <c r="E30" s="46"/>
      <c r="F30" s="46"/>
      <c r="G30" s="46"/>
      <c r="H30" s="46"/>
      <c r="I30" s="46"/>
      <c r="J30" s="46"/>
      <c r="K30" s="46"/>
      <c r="L30" s="47"/>
      <c r="M30" s="38"/>
    </row>
    <row r="31" spans="2:13">
      <c r="B31" s="37"/>
      <c r="C31" s="45" t="s">
        <v>29</v>
      </c>
      <c r="D31" s="46"/>
      <c r="E31" s="46"/>
      <c r="F31" s="46"/>
      <c r="G31" s="46"/>
      <c r="H31" s="46"/>
      <c r="I31" s="46"/>
      <c r="J31" s="46"/>
      <c r="K31" s="46"/>
      <c r="L31" s="47"/>
      <c r="M31" s="38"/>
    </row>
    <row r="32" spans="2:13" ht="6" customHeight="1" thickBot="1">
      <c r="B32" s="37"/>
      <c r="C32" s="48"/>
      <c r="D32" s="49"/>
      <c r="E32" s="49"/>
      <c r="F32" s="49"/>
      <c r="G32" s="49"/>
      <c r="H32" s="49"/>
      <c r="I32" s="49"/>
      <c r="J32" s="49"/>
      <c r="K32" s="49"/>
      <c r="L32" s="50"/>
      <c r="M32" s="38"/>
    </row>
    <row r="33" spans="2:13">
      <c r="B33" s="37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8"/>
    </row>
    <row r="34" spans="2:13">
      <c r="B34" s="37"/>
      <c r="C34" s="40" t="s">
        <v>7</v>
      </c>
      <c r="D34" s="39"/>
      <c r="E34" s="39"/>
      <c r="F34" s="39"/>
      <c r="G34" s="39"/>
      <c r="H34" s="39"/>
      <c r="I34" s="39"/>
      <c r="J34" s="39"/>
      <c r="K34" s="39"/>
      <c r="L34" s="39"/>
      <c r="M34" s="38"/>
    </row>
    <row r="35" spans="2:13" ht="6" customHeight="1" thickBot="1">
      <c r="B35" s="37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8"/>
    </row>
    <row r="36" spans="2:13" ht="6" customHeight="1">
      <c r="B36" s="37"/>
      <c r="C36" s="42"/>
      <c r="D36" s="43"/>
      <c r="E36" s="43"/>
      <c r="F36" s="43"/>
      <c r="G36" s="43"/>
      <c r="H36" s="43"/>
      <c r="I36" s="43"/>
      <c r="J36" s="43"/>
      <c r="K36" s="43"/>
      <c r="L36" s="44"/>
      <c r="M36" s="38"/>
    </row>
    <row r="37" spans="2:13">
      <c r="B37" s="37"/>
      <c r="C37" s="111" t="s">
        <v>31</v>
      </c>
      <c r="D37" s="112"/>
      <c r="E37" s="112"/>
      <c r="F37" s="112"/>
      <c r="G37" s="112"/>
      <c r="H37" s="112"/>
      <c r="I37" s="112"/>
      <c r="J37" s="112"/>
      <c r="K37" s="112"/>
      <c r="L37" s="113"/>
      <c r="M37" s="38"/>
    </row>
    <row r="38" spans="2:13">
      <c r="B38" s="37"/>
      <c r="C38" s="111"/>
      <c r="D38" s="112"/>
      <c r="E38" s="112"/>
      <c r="F38" s="112"/>
      <c r="G38" s="112"/>
      <c r="H38" s="112"/>
      <c r="I38" s="112"/>
      <c r="J38" s="112"/>
      <c r="K38" s="112"/>
      <c r="L38" s="113"/>
      <c r="M38" s="38"/>
    </row>
    <row r="39" spans="2:13">
      <c r="B39" s="37"/>
      <c r="C39" s="111"/>
      <c r="D39" s="112"/>
      <c r="E39" s="112"/>
      <c r="F39" s="112"/>
      <c r="G39" s="112"/>
      <c r="H39" s="112"/>
      <c r="I39" s="112"/>
      <c r="J39" s="112"/>
      <c r="K39" s="112"/>
      <c r="L39" s="113"/>
      <c r="M39" s="38"/>
    </row>
    <row r="40" spans="2:13" ht="5.25" customHeight="1">
      <c r="B40" s="37"/>
      <c r="C40" s="45"/>
      <c r="D40" s="46"/>
      <c r="E40" s="46"/>
      <c r="F40" s="46"/>
      <c r="G40" s="46"/>
      <c r="H40" s="46"/>
      <c r="I40" s="46"/>
      <c r="J40" s="46"/>
      <c r="K40" s="46"/>
      <c r="L40" s="47"/>
      <c r="M40" s="38"/>
    </row>
    <row r="41" spans="2:13">
      <c r="B41" s="37"/>
      <c r="C41" s="111" t="s">
        <v>32</v>
      </c>
      <c r="D41" s="112"/>
      <c r="E41" s="112"/>
      <c r="F41" s="112"/>
      <c r="G41" s="112"/>
      <c r="H41" s="112"/>
      <c r="I41" s="112"/>
      <c r="J41" s="112"/>
      <c r="K41" s="112"/>
      <c r="L41" s="113"/>
      <c r="M41" s="38"/>
    </row>
    <row r="42" spans="2:13">
      <c r="B42" s="37"/>
      <c r="C42" s="111"/>
      <c r="D42" s="112"/>
      <c r="E42" s="112"/>
      <c r="F42" s="112"/>
      <c r="G42" s="112"/>
      <c r="H42" s="112"/>
      <c r="I42" s="112"/>
      <c r="J42" s="112"/>
      <c r="K42" s="112"/>
      <c r="L42" s="113"/>
      <c r="M42" s="38"/>
    </row>
    <row r="43" spans="2:13">
      <c r="B43" s="37"/>
      <c r="C43" s="111"/>
      <c r="D43" s="112"/>
      <c r="E43" s="112"/>
      <c r="F43" s="112"/>
      <c r="G43" s="112"/>
      <c r="H43" s="112"/>
      <c r="I43" s="112"/>
      <c r="J43" s="112"/>
      <c r="K43" s="112"/>
      <c r="L43" s="113"/>
      <c r="M43" s="38"/>
    </row>
    <row r="44" spans="2:13" ht="5.25" customHeight="1">
      <c r="B44" s="37"/>
      <c r="C44" s="45"/>
      <c r="D44" s="46"/>
      <c r="E44" s="46"/>
      <c r="F44" s="46"/>
      <c r="G44" s="46"/>
      <c r="H44" s="46"/>
      <c r="I44" s="46"/>
      <c r="J44" s="46"/>
      <c r="K44" s="46"/>
      <c r="L44" s="47"/>
      <c r="M44" s="38"/>
    </row>
    <row r="45" spans="2:13">
      <c r="B45" s="37"/>
      <c r="C45" s="111" t="s">
        <v>33</v>
      </c>
      <c r="D45" s="112"/>
      <c r="E45" s="112"/>
      <c r="F45" s="112"/>
      <c r="G45" s="112"/>
      <c r="H45" s="112"/>
      <c r="I45" s="112"/>
      <c r="J45" s="112"/>
      <c r="K45" s="112"/>
      <c r="L45" s="113"/>
      <c r="M45" s="38"/>
    </row>
    <row r="46" spans="2:13">
      <c r="B46" s="37"/>
      <c r="C46" s="111"/>
      <c r="D46" s="112"/>
      <c r="E46" s="112"/>
      <c r="F46" s="112"/>
      <c r="G46" s="112"/>
      <c r="H46" s="112"/>
      <c r="I46" s="112"/>
      <c r="J46" s="112"/>
      <c r="K46" s="112"/>
      <c r="L46" s="113"/>
      <c r="M46" s="38"/>
    </row>
    <row r="47" spans="2:13">
      <c r="B47" s="37"/>
      <c r="C47" s="111"/>
      <c r="D47" s="112"/>
      <c r="E47" s="112"/>
      <c r="F47" s="112"/>
      <c r="G47" s="112"/>
      <c r="H47" s="112"/>
      <c r="I47" s="112"/>
      <c r="J47" s="112"/>
      <c r="K47" s="112"/>
      <c r="L47" s="113"/>
      <c r="M47" s="38"/>
    </row>
    <row r="48" spans="2:13" ht="6" customHeight="1">
      <c r="B48" s="37"/>
      <c r="C48" s="45"/>
      <c r="D48" s="46"/>
      <c r="E48" s="46"/>
      <c r="F48" s="46"/>
      <c r="G48" s="46"/>
      <c r="H48" s="46"/>
      <c r="I48" s="46"/>
      <c r="J48" s="46"/>
      <c r="K48" s="46"/>
      <c r="L48" s="47"/>
      <c r="M48" s="38"/>
    </row>
    <row r="49" spans="2:13">
      <c r="B49" s="37"/>
      <c r="C49" s="111" t="s">
        <v>34</v>
      </c>
      <c r="D49" s="112"/>
      <c r="E49" s="112"/>
      <c r="F49" s="112"/>
      <c r="G49" s="112"/>
      <c r="H49" s="112"/>
      <c r="I49" s="112"/>
      <c r="J49" s="112"/>
      <c r="K49" s="112"/>
      <c r="L49" s="113"/>
      <c r="M49" s="38"/>
    </row>
    <row r="50" spans="2:13">
      <c r="B50" s="37"/>
      <c r="C50" s="111"/>
      <c r="D50" s="112"/>
      <c r="E50" s="112"/>
      <c r="F50" s="112"/>
      <c r="G50" s="112"/>
      <c r="H50" s="112"/>
      <c r="I50" s="112"/>
      <c r="J50" s="112"/>
      <c r="K50" s="112"/>
      <c r="L50" s="113"/>
      <c r="M50" s="38"/>
    </row>
    <row r="51" spans="2:13">
      <c r="B51" s="37"/>
      <c r="C51" s="111"/>
      <c r="D51" s="112"/>
      <c r="E51" s="112"/>
      <c r="F51" s="112"/>
      <c r="G51" s="112"/>
      <c r="H51" s="112"/>
      <c r="I51" s="112"/>
      <c r="J51" s="112"/>
      <c r="K51" s="112"/>
      <c r="L51" s="113"/>
      <c r="M51" s="38"/>
    </row>
    <row r="52" spans="2:13">
      <c r="B52" s="37"/>
      <c r="C52" s="111"/>
      <c r="D52" s="112"/>
      <c r="E52" s="112"/>
      <c r="F52" s="112"/>
      <c r="G52" s="112"/>
      <c r="H52" s="112"/>
      <c r="I52" s="112"/>
      <c r="J52" s="112"/>
      <c r="K52" s="112"/>
      <c r="L52" s="113"/>
      <c r="M52" s="38"/>
    </row>
    <row r="53" spans="2:13">
      <c r="B53" s="37"/>
      <c r="C53" s="111"/>
      <c r="D53" s="112"/>
      <c r="E53" s="112"/>
      <c r="F53" s="112"/>
      <c r="G53" s="112"/>
      <c r="H53" s="112"/>
      <c r="I53" s="112"/>
      <c r="J53" s="112"/>
      <c r="K53" s="112"/>
      <c r="L53" s="113"/>
      <c r="M53" s="38"/>
    </row>
    <row r="54" spans="2:13">
      <c r="B54" s="37"/>
      <c r="C54" s="111"/>
      <c r="D54" s="112"/>
      <c r="E54" s="112"/>
      <c r="F54" s="112"/>
      <c r="G54" s="112"/>
      <c r="H54" s="112"/>
      <c r="I54" s="112"/>
      <c r="J54" s="112"/>
      <c r="K54" s="112"/>
      <c r="L54" s="113"/>
      <c r="M54" s="38"/>
    </row>
    <row r="55" spans="2:13" ht="5.25" customHeight="1">
      <c r="B55" s="37"/>
      <c r="C55" s="45"/>
      <c r="D55" s="46"/>
      <c r="E55" s="46"/>
      <c r="F55" s="46"/>
      <c r="G55" s="46"/>
      <c r="H55" s="46"/>
      <c r="I55" s="46"/>
      <c r="J55" s="46"/>
      <c r="K55" s="46"/>
      <c r="L55" s="47"/>
      <c r="M55" s="38"/>
    </row>
    <row r="56" spans="2:13">
      <c r="B56" s="37"/>
      <c r="C56" s="111" t="s">
        <v>35</v>
      </c>
      <c r="D56" s="112"/>
      <c r="E56" s="112"/>
      <c r="F56" s="112"/>
      <c r="G56" s="112"/>
      <c r="H56" s="112"/>
      <c r="I56" s="112"/>
      <c r="J56" s="112"/>
      <c r="K56" s="112"/>
      <c r="L56" s="113"/>
      <c r="M56" s="38"/>
    </row>
    <row r="57" spans="2:13">
      <c r="B57" s="37"/>
      <c r="C57" s="111"/>
      <c r="D57" s="112"/>
      <c r="E57" s="112"/>
      <c r="F57" s="112"/>
      <c r="G57" s="112"/>
      <c r="H57" s="112"/>
      <c r="I57" s="112"/>
      <c r="J57" s="112"/>
      <c r="K57" s="112"/>
      <c r="L57" s="113"/>
      <c r="M57" s="38"/>
    </row>
    <row r="58" spans="2:13">
      <c r="B58" s="37"/>
      <c r="C58" s="111"/>
      <c r="D58" s="112"/>
      <c r="E58" s="112"/>
      <c r="F58" s="112"/>
      <c r="G58" s="112"/>
      <c r="H58" s="112"/>
      <c r="I58" s="112"/>
      <c r="J58" s="112"/>
      <c r="K58" s="112"/>
      <c r="L58" s="113"/>
      <c r="M58" s="38"/>
    </row>
    <row r="59" spans="2:13">
      <c r="B59" s="37"/>
      <c r="C59" s="111"/>
      <c r="D59" s="112"/>
      <c r="E59" s="112"/>
      <c r="F59" s="112"/>
      <c r="G59" s="112"/>
      <c r="H59" s="112"/>
      <c r="I59" s="112"/>
      <c r="J59" s="112"/>
      <c r="K59" s="112"/>
      <c r="L59" s="113"/>
      <c r="M59" s="38"/>
    </row>
    <row r="60" spans="2:13">
      <c r="B60" s="37"/>
      <c r="C60" s="111"/>
      <c r="D60" s="112"/>
      <c r="E60" s="112"/>
      <c r="F60" s="112"/>
      <c r="G60" s="112"/>
      <c r="H60" s="112"/>
      <c r="I60" s="112"/>
      <c r="J60" s="112"/>
      <c r="K60" s="112"/>
      <c r="L60" s="113"/>
      <c r="M60" s="38"/>
    </row>
    <row r="61" spans="2:13" ht="6" customHeight="1" thickBot="1">
      <c r="B61" s="37"/>
      <c r="C61" s="51"/>
      <c r="D61" s="52"/>
      <c r="E61" s="52"/>
      <c r="F61" s="52"/>
      <c r="G61" s="52"/>
      <c r="H61" s="52"/>
      <c r="I61" s="52"/>
      <c r="J61" s="52"/>
      <c r="K61" s="52"/>
      <c r="L61" s="53"/>
      <c r="M61" s="38"/>
    </row>
    <row r="62" spans="2:13">
      <c r="B62" s="37"/>
      <c r="C62" s="54"/>
      <c r="D62" s="55"/>
      <c r="E62" s="55"/>
      <c r="F62" s="55"/>
      <c r="G62" s="55"/>
      <c r="H62" s="55"/>
      <c r="I62" s="55"/>
      <c r="J62" s="55"/>
      <c r="K62" s="55"/>
      <c r="L62" s="55"/>
      <c r="M62" s="38"/>
    </row>
    <row r="63" spans="2:13">
      <c r="B63" s="37"/>
      <c r="C63" s="59" t="s">
        <v>36</v>
      </c>
      <c r="D63" s="1"/>
      <c r="E63" s="1"/>
      <c r="F63" s="1"/>
      <c r="G63" s="1"/>
      <c r="H63" s="1"/>
      <c r="I63" s="1"/>
      <c r="J63" s="1"/>
      <c r="K63" s="1"/>
      <c r="L63" s="1"/>
      <c r="M63" s="38"/>
    </row>
    <row r="64" spans="2:13" ht="6" customHeight="1" thickBot="1">
      <c r="B64" s="37"/>
      <c r="C64" s="59"/>
      <c r="D64" s="1"/>
      <c r="E64" s="1"/>
      <c r="F64" s="1"/>
      <c r="G64" s="1"/>
      <c r="H64" s="1"/>
      <c r="I64" s="1"/>
      <c r="J64" s="1"/>
      <c r="K64" s="1"/>
      <c r="L64" s="1"/>
      <c r="M64" s="38"/>
    </row>
    <row r="65" spans="2:13" ht="6" customHeight="1">
      <c r="B65" s="37"/>
      <c r="C65" s="60"/>
      <c r="D65" s="61"/>
      <c r="E65" s="61"/>
      <c r="F65" s="61"/>
      <c r="G65" s="61"/>
      <c r="H65" s="61"/>
      <c r="I65" s="61"/>
      <c r="J65" s="61"/>
      <c r="K65" s="61"/>
      <c r="L65" s="62"/>
      <c r="M65" s="38"/>
    </row>
    <row r="66" spans="2:13" ht="13.9" customHeight="1">
      <c r="B66" s="37"/>
      <c r="C66" s="114" t="s">
        <v>41</v>
      </c>
      <c r="D66" s="115"/>
      <c r="E66" s="115"/>
      <c r="F66" s="115"/>
      <c r="G66" s="115"/>
      <c r="H66" s="115"/>
      <c r="I66" s="115"/>
      <c r="J66" s="115"/>
      <c r="K66" s="115"/>
      <c r="L66" s="116"/>
      <c r="M66" s="38"/>
    </row>
    <row r="67" spans="2:13">
      <c r="B67" s="37"/>
      <c r="C67" s="114"/>
      <c r="D67" s="115"/>
      <c r="E67" s="115"/>
      <c r="F67" s="115"/>
      <c r="G67" s="115"/>
      <c r="H67" s="115"/>
      <c r="I67" s="115"/>
      <c r="J67" s="115"/>
      <c r="K67" s="115"/>
      <c r="L67" s="116"/>
      <c r="M67" s="38"/>
    </row>
    <row r="68" spans="2:13" ht="6" customHeight="1" thickBot="1">
      <c r="B68" s="37"/>
      <c r="C68" s="63"/>
      <c r="D68" s="64"/>
      <c r="E68" s="64"/>
      <c r="F68" s="64"/>
      <c r="G68" s="64"/>
      <c r="H68" s="64"/>
      <c r="I68" s="64"/>
      <c r="J68" s="64"/>
      <c r="K68" s="64"/>
      <c r="L68" s="65"/>
      <c r="M68" s="38"/>
    </row>
    <row r="69" spans="2:13" ht="15" thickBot="1">
      <c r="B69" s="56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8"/>
    </row>
  </sheetData>
  <sheetProtection algorithmName="SHA-512" hashValue="pxX+4mA4m0nyEMfUn4BV5D8dk4P7TnxG6PVCcLUoiMluqjuYbkfth3Gf7ioCAGtKzMxuUmSQldNehJPhf1h/qA==" saltValue="uzjCZfhAi9m+tg8v5vczOA==" spinCount="100000" sheet="1" objects="1" scenarios="1" selectLockedCells="1"/>
  <mergeCells count="11">
    <mergeCell ref="C66:L67"/>
    <mergeCell ref="C45:L47"/>
    <mergeCell ref="C49:L54"/>
    <mergeCell ref="C56:L60"/>
    <mergeCell ref="C16:L16"/>
    <mergeCell ref="C41:L43"/>
    <mergeCell ref="C10:L12"/>
    <mergeCell ref="C3:L3"/>
    <mergeCell ref="C5:L8"/>
    <mergeCell ref="C20:L22"/>
    <mergeCell ref="C37:L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011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2022-08-05T17:55:27Z</dcterms:modified>
</cp:coreProperties>
</file>